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1 医薬品50品目（~R8.9.30）\01 執行伺い（病院入札）\"/>
    </mc:Choice>
  </mc:AlternateContent>
  <xr:revisionPtr revIDLastSave="0" documentId="13_ncr:1_{9BDA62A4-6D39-4EDF-8019-54D7E904590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10" i="3"/>
  <c r="H9" i="3"/>
  <c r="H8" i="3"/>
  <c r="H7" i="3"/>
  <c r="H11" i="3" l="1"/>
</calcChain>
</file>

<file path=xl/sharedStrings.xml><?xml version="1.0" encoding="utf-8"?>
<sst xmlns="http://schemas.openxmlformats.org/spreadsheetml/2006/main" count="201" uniqueCount="170">
  <si>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</si>
  <si>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</si>
  <si>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</si>
  <si>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</si>
  <si>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</si>
  <si>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</si>
  <si>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</si>
  <si>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</si>
  <si>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</si>
  <si>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</si>
  <si>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ﾃﾙﾓ</t>
  </si>
  <si>
    <t>令和８年度医薬品入札明細表</t>
    <rPh sb="0" eb="2">
      <t>レイワ</t>
    </rPh>
    <rPh sb="3" eb="4">
      <t>ネン</t>
    </rPh>
    <rPh sb="4" eb="5">
      <t>ド</t>
    </rPh>
    <rPh sb="5" eb="8">
      <t>イヤクヒン</t>
    </rPh>
    <rPh sb="8" eb="10">
      <t>ニュウサツ</t>
    </rPh>
    <rPh sb="10" eb="13">
      <t>メイサイヒョウ</t>
    </rPh>
    <phoneticPr fontId="1"/>
  </si>
  <si>
    <t>共和薬品</t>
    <rPh sb="0" eb="4">
      <t>キョウワヤクヒン</t>
    </rPh>
    <phoneticPr fontId="10"/>
  </si>
  <si>
    <t>アルファカルシドール錠1.0μg｢ｱﾒﾙ｣</t>
    <rPh sb="10" eb="11">
      <t>ジョウ</t>
    </rPh>
    <phoneticPr fontId="10"/>
  </si>
  <si>
    <t>1.0μg100錠</t>
    <rPh sb="8" eb="9">
      <t>ジョウ</t>
    </rPh>
    <phoneticPr fontId="10"/>
  </si>
  <si>
    <t>ノーベルファーマ</t>
  </si>
  <si>
    <t>ジンタス錠50mg</t>
  </si>
  <si>
    <t>PTP 50mg100錠</t>
  </si>
  <si>
    <t>日本ｾﾙｳﾞｨｴ</t>
    <rPh sb="0" eb="2">
      <t>ニホン</t>
    </rPh>
    <phoneticPr fontId="10"/>
  </si>
  <si>
    <t>ボラニゴ錠10mg</t>
    <rPh sb="4" eb="5">
      <t>ジョウ</t>
    </rPh>
    <phoneticPr fontId="10"/>
  </si>
  <si>
    <t>10mgﾊﾞﾗ30錠</t>
    <rPh sb="9" eb="10">
      <t>ジョウ</t>
    </rPh>
    <phoneticPr fontId="10"/>
  </si>
  <si>
    <t>東和薬品</t>
  </si>
  <si>
    <t>リスペリドンＯＤ錠1mg｢ﾄｰﾜ｣</t>
  </si>
  <si>
    <t>PTP 1mg100錠</t>
  </si>
  <si>
    <t>テルモ</t>
  </si>
  <si>
    <t>アトワゴリバース静注シリンジ6ｍL</t>
  </si>
  <si>
    <t>6mL10筒</t>
  </si>
  <si>
    <t>ｸﾞﾗｸｿｽﾐｽｸﾗｲﾝ</t>
  </si>
  <si>
    <t>ブーレンレップ点滴静注用100mg</t>
    <rPh sb="6" eb="10">
      <t>テンテキジョウチュウ</t>
    </rPh>
    <rPh sb="10" eb="11">
      <t>ヨウ</t>
    </rPh>
    <phoneticPr fontId="3"/>
  </si>
  <si>
    <t>100mg 1瓶</t>
    <rPh sb="7" eb="8">
      <t>ビン</t>
    </rPh>
    <phoneticPr fontId="3"/>
  </si>
  <si>
    <t>日医工</t>
    <rPh sb="0" eb="3">
      <t>ニチイコウ</t>
    </rPh>
    <phoneticPr fontId="10"/>
  </si>
  <si>
    <t>ｲﾝｻｲﾄ</t>
  </si>
  <si>
    <t>中外製薬</t>
    <rPh sb="0" eb="4">
      <t>チュウガイセイヤク</t>
    </rPh>
    <phoneticPr fontId="10"/>
  </si>
  <si>
    <t>ｻﾝﾄﾞ</t>
  </si>
  <si>
    <t>4987614433003</t>
  </si>
  <si>
    <t>4987892156922</t>
  </si>
  <si>
    <t>4987892156984</t>
  </si>
  <si>
    <t>旭化成ﾌｧｰﾏ</t>
  </si>
  <si>
    <t>4987153035072</t>
  </si>
  <si>
    <t>4987153035089</t>
  </si>
  <si>
    <t>塩野義製薬</t>
  </si>
  <si>
    <t>4987087043006</t>
  </si>
  <si>
    <t>4987087026412</t>
  </si>
  <si>
    <t>丸石製薬</t>
  </si>
  <si>
    <t>4987211162603</t>
  </si>
  <si>
    <t>岩城製薬</t>
  </si>
  <si>
    <t>4987020020798</t>
  </si>
  <si>
    <t>4987020020866</t>
  </si>
  <si>
    <t>大正製薬</t>
  </si>
  <si>
    <t>4987306300019</t>
  </si>
  <si>
    <t>中外製薬</t>
  </si>
  <si>
    <t>4987136100124</t>
  </si>
  <si>
    <t>扶桑薬品工業</t>
  </si>
  <si>
    <t>4987197638161</t>
  </si>
  <si>
    <t>陽進堂</t>
  </si>
  <si>
    <t>4987476162523</t>
  </si>
  <si>
    <t>4987476162530</t>
  </si>
  <si>
    <t>4987476162721</t>
  </si>
  <si>
    <t>4987476162738</t>
  </si>
  <si>
    <t>4987476162837</t>
  </si>
  <si>
    <t>MSD</t>
  </si>
  <si>
    <t>4987185810920</t>
  </si>
  <si>
    <t>日本ﾍﾞｰﾘﾝｶﾞｰｲﾝｹﾞﾙﾊｲﾑ</t>
  </si>
  <si>
    <t>4987413836012</t>
  </si>
  <si>
    <t>ｶｲｹﾞﾝﾌｧｰﾏ</t>
  </si>
  <si>
    <t>4987040110349</t>
  </si>
  <si>
    <t>ﾕｰｼｰﾋﾞｰｼﾞｬﾊﾟﾝ</t>
  </si>
  <si>
    <t>4987700000362</t>
  </si>
  <si>
    <t>参天製薬</t>
  </si>
  <si>
    <t>4987084314802</t>
  </si>
  <si>
    <t>帝人ﾌｧｰﾏ</t>
  </si>
  <si>
    <t>4987294229118</t>
  </si>
  <si>
    <t>ｱｽﾄﾗｾﾞﾈｶ</t>
  </si>
  <si>
    <t>4987650719109</t>
  </si>
  <si>
    <t>ｱｽﾃﾗｽ製薬</t>
  </si>
  <si>
    <t>4987233107644</t>
  </si>
  <si>
    <t>吉田製薬</t>
  </si>
  <si>
    <t>4987288961062</t>
  </si>
  <si>
    <t>ｳﾞｨｱﾄﾘｽ製薬</t>
  </si>
  <si>
    <t>4987901117500</t>
  </si>
  <si>
    <t>ｻﾝﾌｧｰﾏ</t>
  </si>
  <si>
    <t>4987047310919</t>
  </si>
  <si>
    <t>4987087002690</t>
  </si>
  <si>
    <t>4987087025552</t>
  </si>
  <si>
    <t>4987087038897</t>
  </si>
  <si>
    <t>共和薬品工業</t>
  </si>
  <si>
    <t>4987058181034</t>
  </si>
  <si>
    <t>持田製薬</t>
  </si>
  <si>
    <t>4987224010632</t>
  </si>
  <si>
    <t>4987224121208</t>
  </si>
  <si>
    <t>4987224124155</t>
  </si>
  <si>
    <t>日医工</t>
  </si>
  <si>
    <t>4987376240611</t>
  </si>
  <si>
    <t>4987197600236</t>
  </si>
  <si>
    <t>4987197638420</t>
  </si>
  <si>
    <t>ﾃﾞﾝﾂﾌﾟﾗｲｼﾛﾅ</t>
  </si>
  <si>
    <t>4987741223652</t>
  </si>
  <si>
    <t>ミダゾラム注射液10mg｢NIG｣</t>
    <rPh sb="5" eb="7">
      <t>チュウシャ</t>
    </rPh>
    <rPh sb="7" eb="8">
      <t>エキ</t>
    </rPh>
    <phoneticPr fontId="3"/>
  </si>
  <si>
    <t>10mg2mL10ｱﾝﾌﾟﾙ</t>
    <phoneticPr fontId="3"/>
  </si>
  <si>
    <t>ミンジュビ点滴静注用200mg</t>
    <rPh sb="5" eb="9">
      <t>テンテキジョウチュウ</t>
    </rPh>
    <rPh sb="9" eb="10">
      <t>ヨウ</t>
    </rPh>
    <phoneticPr fontId="3"/>
  </si>
  <si>
    <t>200mg1瓶</t>
    <rPh sb="6" eb="7">
      <t>ビン</t>
    </rPh>
    <phoneticPr fontId="3"/>
  </si>
  <si>
    <t>ルンスミオ皮下注5mg</t>
    <rPh sb="5" eb="8">
      <t>ヒカチュウ</t>
    </rPh>
    <phoneticPr fontId="3"/>
  </si>
  <si>
    <t>5mg0.5mL1瓶</t>
    <rPh sb="9" eb="10">
      <t>ビン</t>
    </rPh>
    <phoneticPr fontId="3"/>
  </si>
  <si>
    <t>ルンスミオ皮下注45mg</t>
    <rPh sb="5" eb="8">
      <t>ヒカチュウ</t>
    </rPh>
    <phoneticPr fontId="3"/>
  </si>
  <si>
    <t>45mg1mL1瓶</t>
    <rPh sb="8" eb="9">
      <t>ビン</t>
    </rPh>
    <phoneticPr fontId="3"/>
  </si>
  <si>
    <t>ｶﾙﾎﾞｶｲﾝｱﾝﾌﾟﾙ注1%</t>
    <phoneticPr fontId="3"/>
  </si>
  <si>
    <t>1管×10管</t>
    <phoneticPr fontId="3"/>
  </si>
  <si>
    <t>ｲﾉﾊﾞﾝ注0.6%ｼﾘﾝｼﾞ</t>
    <phoneticPr fontId="3"/>
  </si>
  <si>
    <t>0.6% 50mL5筒</t>
    <phoneticPr fontId="3"/>
  </si>
  <si>
    <t>ﾄﾞﾌﾞﾀﾐﾝ持続静注300mgｼﾘﾝｼﾞ｢ﾃﾙﾓ｣</t>
    <phoneticPr fontId="3"/>
  </si>
  <si>
    <t>ｸﾚｾﾝﾊﾞ点滴静注用200mg</t>
    <phoneticPr fontId="3"/>
  </si>
  <si>
    <t>200mg 10V</t>
    <phoneticPr fontId="3"/>
  </si>
  <si>
    <t>ｸﾚｾﾝﾊﾞｶﾌﾟｾﾙ40mg</t>
    <phoneticPr fontId="3"/>
  </si>
  <si>
    <t>40mg 35cap</t>
    <phoneticPr fontId="3"/>
  </si>
  <si>
    <t>ﾌｪﾄﾛｰｼﾞｬ点滴静注用1g</t>
    <phoneticPr fontId="3"/>
  </si>
  <si>
    <t>1瓶×10瓶</t>
    <phoneticPr fontId="3"/>
  </si>
  <si>
    <t>ﾌﾛﾓｯｸｽ錠100mg</t>
    <phoneticPr fontId="3"/>
  </si>
  <si>
    <t>10錠×10ｼｰﾄ</t>
    <phoneticPr fontId="3"/>
  </si>
  <si>
    <t>ﾒﾄﾛﾆﾀﾞｿﾞｰﾙｹﾞﾙ0.75%｢ﾏﾙｲｼ｣</t>
    <phoneticPr fontId="3"/>
  </si>
  <si>
    <t>0.75% 50g1本</t>
    <phoneticPr fontId="3"/>
  </si>
  <si>
    <t>ｸﾛﾍﾞﾀｿﾞｰﾙﾌﾟﾛﾋﾟｵﾝ酸ｴｽﾃﾙ軟膏0.05%｢ｲﾜｷ｣ 5g</t>
    <phoneticPr fontId="3"/>
  </si>
  <si>
    <t>5g 10本</t>
    <phoneticPr fontId="3"/>
  </si>
  <si>
    <t>ｸﾛﾍﾞﾀｿﾞｰﾙﾌﾟﾛﾋﾟｵﾝ酸ｴｽﾃﾙﾛｰｼｮﾝ0.05%｢ｲﾜｷ｣ 10g</t>
    <phoneticPr fontId="3"/>
  </si>
  <si>
    <t>10g 10本</t>
    <phoneticPr fontId="3"/>
  </si>
  <si>
    <t>ｼﾞｪﾆﾅｯｸ錠200mg</t>
    <phoneticPr fontId="3"/>
  </si>
  <si>
    <t>ｾﾙｾﾌﾟﾄｶﾌﾟｾﾙ250</t>
    <phoneticPr fontId="3"/>
  </si>
  <si>
    <t>10ｶﾌﾟｾﾙ×10ｼｰﾄ</t>
    <phoneticPr fontId="3"/>
  </si>
  <si>
    <t>生理食塩液PL｢ﾌｿｰ｣100mL</t>
    <phoneticPr fontId="3"/>
  </si>
  <si>
    <t>ｿﾘﾀ-T1号輸液 200mL</t>
    <phoneticPr fontId="3"/>
  </si>
  <si>
    <t>1袋×20袋</t>
    <phoneticPr fontId="3"/>
  </si>
  <si>
    <t>ｿﾘﾀ-T1号輸液 500mL</t>
    <phoneticPr fontId="3"/>
  </si>
  <si>
    <t>ｿﾘﾀ-T3号輸液 200mL</t>
    <phoneticPr fontId="3"/>
  </si>
  <si>
    <t>ｿﾘﾀ-T3号輸液 500mL</t>
    <phoneticPr fontId="3"/>
  </si>
  <si>
    <t>ｿﾘﾀ-T3号G輸液 500mL</t>
    <phoneticPr fontId="3"/>
  </si>
  <si>
    <t>ﾗｹﾞﾌﾞﾘｵ錠400mg</t>
    <phoneticPr fontId="3"/>
  </si>
  <si>
    <t xml:space="preserve">20錠×1瓶	</t>
    <phoneticPr fontId="3"/>
  </si>
  <si>
    <t>ｽﾋﾟｵﾙﾄﾚｽﾋﾟﾏｯﾄ28吸入</t>
    <phoneticPr fontId="3"/>
  </si>
  <si>
    <t>1ｷｯﾄ×1ｷｯﾄ</t>
    <phoneticPr fontId="3"/>
  </si>
  <si>
    <t>ｱﾙﾄ原末</t>
    <phoneticPr fontId="3"/>
  </si>
  <si>
    <t>ﾌﾞﾘｨﾋﾞｱｸﾄ静注25mg</t>
    <phoneticPr fontId="3"/>
  </si>
  <si>
    <t>1瓶×6瓶</t>
    <phoneticPr fontId="3"/>
  </si>
  <si>
    <t>ﾌﾞﾘﾓﾆｼﾞﾝ酒石酸塩点眼液0.1%｢SEC｣</t>
    <phoneticPr fontId="3"/>
  </si>
  <si>
    <t>0.1%5mL 5瓶</t>
    <phoneticPr fontId="3"/>
  </si>
  <si>
    <t>ｵﾙﾍﾞｽｺ100㎍ｲﾝﾍﾗｰ56吸入用</t>
    <phoneticPr fontId="3"/>
  </si>
  <si>
    <t>ｶﾙｹﾝｽ錠100mg</t>
    <phoneticPr fontId="3"/>
  </si>
  <si>
    <t>100mg 14錠</t>
    <phoneticPr fontId="3"/>
  </si>
  <si>
    <t>ﾋﾞﾛｲ点滴静注用300mg</t>
    <phoneticPr fontId="3"/>
  </si>
  <si>
    <t>300mg 1V</t>
    <phoneticPr fontId="3"/>
  </si>
  <si>
    <t>ｺﾃﾞｲﾝﾘﾝ酸塩散1%｢ﾒﾀﾙ｣</t>
    <phoneticPr fontId="3"/>
  </si>
  <si>
    <t>2G×525包</t>
    <phoneticPr fontId="3"/>
  </si>
  <si>
    <t>ﾌｪﾛ･ｸﾞﾗﾃﾞｭﾒｯﾄ錠105mg</t>
    <phoneticPr fontId="3"/>
  </si>
  <si>
    <t>ﾅｼﾞﾌﾛｷｻｼﾝｸﾘｰﾑ1%｢SUN｣</t>
    <phoneticPr fontId="3"/>
  </si>
  <si>
    <t>10g×10本</t>
    <phoneticPr fontId="3"/>
  </si>
  <si>
    <t>水溶性ﾌﾟﾚﾄﾞﾆﾝ20mg</t>
    <phoneticPr fontId="3"/>
  </si>
  <si>
    <t>1管×50管</t>
    <phoneticPr fontId="3"/>
  </si>
  <si>
    <t>ﾒｼﾞｺﾝ錠15mg</t>
    <phoneticPr fontId="3"/>
  </si>
  <si>
    <t>ﾌｨﾆﾊﾞｯｸｽ点滴静注用0.5g</t>
    <phoneticPr fontId="3"/>
  </si>
  <si>
    <t>ｹﾌﾚｯｸｽｶﾌﾟｾﾙ250mg</t>
    <phoneticPr fontId="3"/>
  </si>
  <si>
    <t>250mg 100ｶﾌﾟｾﾙ</t>
    <phoneticPr fontId="3"/>
  </si>
  <si>
    <t>ｳﾛﾅｰｾﾞ静注用6万単位</t>
    <phoneticPr fontId="3"/>
  </si>
  <si>
    <t>ﾍﾟｸﾞﾌｨﾙｸﾞﾗｽﾁﾑBS皮下注3.6mg｢ﾓﾁﾀﾞ｣</t>
    <phoneticPr fontId="3"/>
  </si>
  <si>
    <t>1筒×1筒</t>
    <phoneticPr fontId="3"/>
  </si>
  <si>
    <t>ﾍﾊﾟﾘﾝｶﾙｼｳﾑ皮下注5千単位/0.2mLｼﾘﾝｼﾞ｢ﾓﾁﾀﾞ｣</t>
    <phoneticPr fontId="3"/>
  </si>
  <si>
    <t>1筒×10筒</t>
    <phoneticPr fontId="3"/>
  </si>
  <si>
    <t>ﾀﾞｲﾒｼﾞﾝ･ﾏﾙﾁ注</t>
    <phoneticPr fontId="3"/>
  </si>
  <si>
    <t>10V</t>
    <phoneticPr fontId="3"/>
  </si>
  <si>
    <t>ﾊﾞｲｵｹﾞﾝ静注50mg</t>
    <phoneticPr fontId="3"/>
  </si>
  <si>
    <t>50mg/20mL 50A</t>
    <phoneticPr fontId="3"/>
  </si>
  <si>
    <t>生理食塩液｢ﾌｿｰ｣5mL</t>
    <phoneticPr fontId="3"/>
  </si>
  <si>
    <t>歯科用ｼﾀﾈｽﾄ-ｵｸﾀﾌﾟﾚｼﾝｶｰﾄﾘｯｼﾞ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</si>
</sst>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7" xfId="1" applyNumberFormat="1" applyFont="1" applyFill="1" applyBorder="1" applyAlignment="1">
      <alignment horizontal="center" vertical="center"/>
    </xf>
    <xf numFmtId="176" fontId="8" fillId="0" borderId="18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176" fontId="8" fillId="0" borderId="10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56"/>
  <sheetViews>
    <sheetView tabSelected="1" zoomScaleNormal="100" zoomScaleSheetLayoutView="100" workbookViewId="0">
      <selection activeCell="F8" sqref="F8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20" t="s">
        <v>11</v>
      </c>
      <c r="B1" s="20"/>
      <c r="C1" s="20"/>
      <c r="D1" s="20"/>
      <c r="E1" s="20"/>
      <c r="F1" s="20"/>
      <c r="G1" s="20"/>
      <c r="H1" s="20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21" t="s">
        <v>6</v>
      </c>
      <c r="D4" s="21"/>
      <c r="E4" s="21"/>
      <c r="F4" s="21"/>
      <c r="G4" s="21"/>
      <c r="H4" s="21"/>
    </row>
    <row r="5" spans="1:9" ht="20.100000000000001" customHeight="1" x14ac:dyDescent="0.15">
      <c r="A5" s="22" t="s">
        <v>2</v>
      </c>
      <c r="B5" s="24" t="s">
        <v>1</v>
      </c>
      <c r="C5" s="26" t="s">
        <v>7</v>
      </c>
      <c r="D5" s="26" t="s">
        <v>8</v>
      </c>
      <c r="E5" s="24" t="s">
        <v>0</v>
      </c>
      <c r="F5" s="28" t="s">
        <v>3</v>
      </c>
      <c r="G5" s="30" t="s">
        <v>4</v>
      </c>
      <c r="H5" s="32" t="s">
        <v>5</v>
      </c>
      <c r="I5" s="18"/>
    </row>
    <row r="6" spans="1:9" ht="20.100000000000001" customHeight="1" x14ac:dyDescent="0.15">
      <c r="A6" s="23"/>
      <c r="B6" s="25"/>
      <c r="C6" s="27"/>
      <c r="D6" s="27"/>
      <c r="E6" s="25"/>
      <c r="F6" s="29"/>
      <c r="G6" s="31"/>
      <c r="H6" s="33"/>
      <c r="I6" s="19"/>
    </row>
    <row r="7" spans="1:9" ht="39.950000000000003" customHeight="1" x14ac:dyDescent="0.15">
      <c r="A7" s="7">
        <v>1</v>
      </c>
      <c r="B7" s="8" t="s">
        <v>12</v>
      </c>
      <c r="C7" s="9" t="s">
        <v>13</v>
      </c>
      <c r="D7" s="9" t="s">
        <v>14</v>
      </c>
      <c r="E7" s="10">
        <v>4987058173381</v>
      </c>
      <c r="F7" s="11">
        <v>12</v>
      </c>
      <c r="G7" s="14"/>
      <c r="H7" s="12" t="str">
        <f>IF(G7&gt;0,F7*G7,"辞退する")</f>
        <v>辞退する</v>
      </c>
      <c r="I7" s="6" t="s">
        <v>9</v>
      </c>
    </row>
    <row r="8" spans="1:9" ht="39.950000000000003" customHeight="1" x14ac:dyDescent="0.15">
      <c r="A8" s="7">
        <v>2</v>
      </c>
      <c r="B8" s="8" t="s">
        <v>15</v>
      </c>
      <c r="C8" s="9" t="s">
        <v>16</v>
      </c>
      <c r="D8" s="9" t="s">
        <v>17</v>
      </c>
      <c r="E8" s="10">
        <v>4987846115111</v>
      </c>
      <c r="F8" s="11">
        <v>18</v>
      </c>
      <c r="G8" s="14"/>
      <c r="H8" s="12" t="str">
        <f>IF(G8&gt;0,F8*G8,"辞退する")</f>
        <v>辞退する</v>
      </c>
      <c r="I8" s="13"/>
    </row>
    <row r="9" spans="1:9" ht="39.950000000000003" customHeight="1" x14ac:dyDescent="0.15">
      <c r="A9" s="7">
        <v>3</v>
      </c>
      <c r="B9" s="8" t="s">
        <v>18</v>
      </c>
      <c r="C9" s="9" t="s">
        <v>19</v>
      </c>
      <c r="D9" s="9" t="s">
        <v>20</v>
      </c>
      <c r="E9" s="10">
        <v>4987945004026</v>
      </c>
      <c r="F9" s="11">
        <v>6</v>
      </c>
      <c r="G9" s="16"/>
      <c r="H9" s="12" t="str">
        <f>IF(G9&gt;0,F9*G9,"辞退する")</f>
        <v>辞退する</v>
      </c>
      <c r="I9" s="13"/>
    </row>
    <row r="10" spans="1:9" ht="39.950000000000003" customHeight="1" x14ac:dyDescent="0.15">
      <c r="A10" s="7">
        <v>4</v>
      </c>
      <c r="B10" s="8" t="s">
        <v>21</v>
      </c>
      <c r="C10" s="9" t="s">
        <v>22</v>
      </c>
      <c r="D10" s="9" t="s">
        <v>23</v>
      </c>
      <c r="E10" s="10">
        <v>4987155007077</v>
      </c>
      <c r="F10" s="11">
        <v>5</v>
      </c>
      <c r="G10" s="17"/>
      <c r="H10" s="12" t="str">
        <f>IF(G10&gt;0,F10*G10,"辞退する")</f>
        <v>辞退する</v>
      </c>
      <c r="I10" s="13"/>
    </row>
    <row r="11" spans="1:9" ht="39.950000000000003" customHeight="1" thickBot="1" x14ac:dyDescent="0.2">
      <c r="A11" s="7">
        <v>5</v>
      </c>
      <c r="B11" s="8" t="s">
        <v>24</v>
      </c>
      <c r="C11" s="9" t="s">
        <v>25</v>
      </c>
      <c r="D11" s="9" t="s">
        <v>26</v>
      </c>
      <c r="E11" s="10">
        <v>4987350028310</v>
      </c>
      <c r="F11" s="11">
        <v>5</v>
      </c>
      <c r="G11" s="15"/>
      <c r="H11" s="12" t="str">
        <f t="shared" ref="H8:H56" si="0">IF(G11&gt;0,F11*G11,"辞退する")</f>
        <v>辞退する</v>
      </c>
      <c r="I11" s="13"/>
    </row>
    <row r="12" spans="1:9" ht="39.950000000000003" customHeight="1" thickBot="1" x14ac:dyDescent="0.2">
      <c r="A12" s="7">
        <v>6</v>
      </c>
      <c r="B12" s="8" t="s">
        <v>27</v>
      </c>
      <c r="C12" s="9" t="s">
        <v>28</v>
      </c>
      <c r="D12" s="9" t="s">
        <v>29</v>
      </c>
      <c r="E12" s="10">
        <v>4987246789011</v>
      </c>
      <c r="F12" s="11">
        <v>6</v>
      </c>
      <c r="G12" s="15"/>
      <c r="H12" s="12" t="str">
        <f t="shared" si="0"/>
        <v>辞退する</v>
      </c>
      <c r="I12" s="13"/>
    </row>
    <row r="13" spans="1:9" ht="39.950000000000003" customHeight="1" thickBot="1" x14ac:dyDescent="0.2">
      <c r="A13" s="7">
        <v>7</v>
      </c>
      <c r="B13" s="8" t="s">
        <v>30</v>
      </c>
      <c r="C13" s="9" t="s">
        <v>97</v>
      </c>
      <c r="D13" s="9" t="s">
        <v>98</v>
      </c>
      <c r="E13" s="10">
        <v>4987376700023</v>
      </c>
      <c r="F13" s="11">
        <v>600</v>
      </c>
      <c r="G13" s="15"/>
      <c r="H13" s="12" t="str">
        <f t="shared" si="0"/>
        <v>辞退する</v>
      </c>
      <c r="I13" s="13"/>
    </row>
    <row r="14" spans="1:9" ht="39.950000000000003" customHeight="1" thickBot="1" x14ac:dyDescent="0.2">
      <c r="A14" s="7">
        <v>8</v>
      </c>
      <c r="B14" s="8" t="s">
        <v>31</v>
      </c>
      <c r="C14" s="9" t="s">
        <v>99</v>
      </c>
      <c r="D14" s="9" t="s">
        <v>100</v>
      </c>
      <c r="E14" s="10">
        <v>4987957200041</v>
      </c>
      <c r="F14" s="11">
        <v>36</v>
      </c>
      <c r="G14" s="15"/>
      <c r="H14" s="12" t="str">
        <f t="shared" si="0"/>
        <v>辞退する</v>
      </c>
      <c r="I14" s="13"/>
    </row>
    <row r="15" spans="1:9" ht="39.950000000000003" customHeight="1" thickBot="1" x14ac:dyDescent="0.2">
      <c r="A15" s="7">
        <v>9</v>
      </c>
      <c r="B15" s="8" t="s">
        <v>32</v>
      </c>
      <c r="C15" s="9" t="s">
        <v>101</v>
      </c>
      <c r="D15" s="9" t="s">
        <v>102</v>
      </c>
      <c r="E15" s="10">
        <v>4987136120955</v>
      </c>
      <c r="F15" s="11">
        <v>3</v>
      </c>
      <c r="G15" s="15"/>
      <c r="H15" s="12" t="str">
        <f t="shared" si="0"/>
        <v>辞退する</v>
      </c>
      <c r="I15" s="13"/>
    </row>
    <row r="16" spans="1:9" ht="39.950000000000003" customHeight="1" thickBot="1" x14ac:dyDescent="0.2">
      <c r="A16" s="7">
        <v>10</v>
      </c>
      <c r="B16" s="8" t="s">
        <v>32</v>
      </c>
      <c r="C16" s="9" t="s">
        <v>103</v>
      </c>
      <c r="D16" s="9" t="s">
        <v>104</v>
      </c>
      <c r="E16" s="10">
        <v>4987136120962</v>
      </c>
      <c r="F16" s="11">
        <v>6</v>
      </c>
      <c r="G16" s="15"/>
      <c r="H16" s="12" t="str">
        <f t="shared" si="0"/>
        <v>辞退する</v>
      </c>
      <c r="I16" s="13"/>
    </row>
    <row r="17" spans="1:9" ht="39.950000000000003" customHeight="1" thickBot="1" x14ac:dyDescent="0.2">
      <c r="A17" s="7">
        <v>11</v>
      </c>
      <c r="B17" s="8" t="s">
        <v>33</v>
      </c>
      <c r="C17" s="9" t="s">
        <v>105</v>
      </c>
      <c r="D17" s="9" t="s">
        <v>106</v>
      </c>
      <c r="E17" s="10" t="s">
        <v>34</v>
      </c>
      <c r="F17" s="11">
        <v>3</v>
      </c>
      <c r="G17" s="15"/>
      <c r="H17" s="12" t="str">
        <f t="shared" si="0"/>
        <v>辞退する</v>
      </c>
      <c r="I17" s="13"/>
    </row>
    <row r="18" spans="1:9" ht="39.950000000000003" customHeight="1" thickBot="1" x14ac:dyDescent="0.2">
      <c r="A18" s="7">
        <v>12</v>
      </c>
      <c r="B18" s="8" t="s">
        <v>10</v>
      </c>
      <c r="C18" s="9" t="s">
        <v>107</v>
      </c>
      <c r="D18" s="9" t="s">
        <v>108</v>
      </c>
      <c r="E18" s="10" t="s">
        <v>35</v>
      </c>
      <c r="F18" s="11">
        <v>6</v>
      </c>
      <c r="G18" s="15"/>
      <c r="H18" s="12" t="str">
        <f t="shared" si="0"/>
        <v>辞退する</v>
      </c>
      <c r="I18" s="13"/>
    </row>
    <row r="19" spans="1:9" ht="39.950000000000003" customHeight="1" thickBot="1" x14ac:dyDescent="0.2">
      <c r="A19" s="7">
        <v>13</v>
      </c>
      <c r="B19" s="8" t="s">
        <v>10</v>
      </c>
      <c r="C19" s="9" t="s">
        <v>109</v>
      </c>
      <c r="D19" s="9" t="s">
        <v>108</v>
      </c>
      <c r="E19" s="10" t="s">
        <v>36</v>
      </c>
      <c r="F19" s="11">
        <v>6</v>
      </c>
      <c r="G19" s="15"/>
      <c r="H19" s="12" t="str">
        <f t="shared" si="0"/>
        <v>辞退する</v>
      </c>
      <c r="I19" s="13"/>
    </row>
    <row r="20" spans="1:9" ht="39.950000000000003" customHeight="1" thickBot="1" x14ac:dyDescent="0.2">
      <c r="A20" s="7">
        <v>14</v>
      </c>
      <c r="B20" s="8" t="s">
        <v>37</v>
      </c>
      <c r="C20" s="9" t="s">
        <v>110</v>
      </c>
      <c r="D20" s="9" t="s">
        <v>111</v>
      </c>
      <c r="E20" s="10" t="s">
        <v>38</v>
      </c>
      <c r="F20" s="11">
        <v>3</v>
      </c>
      <c r="G20" s="15"/>
      <c r="H20" s="12" t="str">
        <f t="shared" si="0"/>
        <v>辞退する</v>
      </c>
      <c r="I20" s="13"/>
    </row>
    <row r="21" spans="1:9" ht="39.950000000000003" customHeight="1" thickBot="1" x14ac:dyDescent="0.2">
      <c r="A21" s="7">
        <v>15</v>
      </c>
      <c r="B21" s="8" t="s">
        <v>37</v>
      </c>
      <c r="C21" s="9" t="s">
        <v>112</v>
      </c>
      <c r="D21" s="9" t="s">
        <v>113</v>
      </c>
      <c r="E21" s="10" t="s">
        <v>39</v>
      </c>
      <c r="F21" s="11">
        <v>1</v>
      </c>
      <c r="G21" s="15"/>
      <c r="H21" s="12" t="str">
        <f t="shared" si="0"/>
        <v>辞退する</v>
      </c>
      <c r="I21" s="13"/>
    </row>
    <row r="22" spans="1:9" ht="39.950000000000003" customHeight="1" thickBot="1" x14ac:dyDescent="0.2">
      <c r="A22" s="7">
        <v>16</v>
      </c>
      <c r="B22" s="8" t="s">
        <v>40</v>
      </c>
      <c r="C22" s="9" t="s">
        <v>114</v>
      </c>
      <c r="D22" s="9" t="s">
        <v>115</v>
      </c>
      <c r="E22" s="10" t="s">
        <v>41</v>
      </c>
      <c r="F22" s="11">
        <v>3</v>
      </c>
      <c r="G22" s="15"/>
      <c r="H22" s="12" t="str">
        <f t="shared" si="0"/>
        <v>辞退する</v>
      </c>
      <c r="I22" s="13"/>
    </row>
    <row r="23" spans="1:9" ht="39.950000000000003" customHeight="1" thickBot="1" x14ac:dyDescent="0.2">
      <c r="A23" s="7">
        <v>17</v>
      </c>
      <c r="B23" s="8" t="s">
        <v>40</v>
      </c>
      <c r="C23" s="9" t="s">
        <v>116</v>
      </c>
      <c r="D23" s="9" t="s">
        <v>117</v>
      </c>
      <c r="E23" s="10" t="s">
        <v>42</v>
      </c>
      <c r="F23" s="11">
        <v>6</v>
      </c>
      <c r="G23" s="15"/>
      <c r="H23" s="12" t="str">
        <f t="shared" si="0"/>
        <v>辞退する</v>
      </c>
      <c r="I23" s="13"/>
    </row>
    <row r="24" spans="1:9" ht="39.950000000000003" customHeight="1" thickBot="1" x14ac:dyDescent="0.2">
      <c r="A24" s="7">
        <v>18</v>
      </c>
      <c r="B24" s="8" t="s">
        <v>43</v>
      </c>
      <c r="C24" s="9" t="s">
        <v>118</v>
      </c>
      <c r="D24" s="9" t="s">
        <v>119</v>
      </c>
      <c r="E24" s="10" t="s">
        <v>44</v>
      </c>
      <c r="F24" s="11">
        <v>180</v>
      </c>
      <c r="G24" s="15"/>
      <c r="H24" s="12" t="str">
        <f t="shared" si="0"/>
        <v>辞退する</v>
      </c>
      <c r="I24" s="13"/>
    </row>
    <row r="25" spans="1:9" ht="39.950000000000003" customHeight="1" thickBot="1" x14ac:dyDescent="0.2">
      <c r="A25" s="7">
        <v>19</v>
      </c>
      <c r="B25" s="8" t="s">
        <v>45</v>
      </c>
      <c r="C25" s="9" t="s">
        <v>120</v>
      </c>
      <c r="D25" s="9" t="s">
        <v>121</v>
      </c>
      <c r="E25" s="10" t="s">
        <v>46</v>
      </c>
      <c r="F25" s="11">
        <v>3</v>
      </c>
      <c r="G25" s="15"/>
      <c r="H25" s="12" t="str">
        <f t="shared" si="0"/>
        <v>辞退する</v>
      </c>
      <c r="I25" s="13"/>
    </row>
    <row r="26" spans="1:9" ht="39.950000000000003" customHeight="1" thickBot="1" x14ac:dyDescent="0.2">
      <c r="A26" s="7">
        <v>20</v>
      </c>
      <c r="B26" s="8" t="s">
        <v>45</v>
      </c>
      <c r="C26" s="9" t="s">
        <v>122</v>
      </c>
      <c r="D26" s="9" t="s">
        <v>123</v>
      </c>
      <c r="E26" s="10" t="s">
        <v>47</v>
      </c>
      <c r="F26" s="11">
        <v>3</v>
      </c>
      <c r="G26" s="15"/>
      <c r="H26" s="12" t="str">
        <f t="shared" si="0"/>
        <v>辞退する</v>
      </c>
      <c r="I26" s="13"/>
    </row>
    <row r="27" spans="1:9" ht="39.950000000000003" customHeight="1" thickBot="1" x14ac:dyDescent="0.2">
      <c r="A27" s="7">
        <v>21</v>
      </c>
      <c r="B27" s="8" t="s">
        <v>48</v>
      </c>
      <c r="C27" s="9" t="s">
        <v>124</v>
      </c>
      <c r="D27" s="9" t="s">
        <v>117</v>
      </c>
      <c r="E27" s="10" t="s">
        <v>49</v>
      </c>
      <c r="F27" s="11">
        <v>1</v>
      </c>
      <c r="G27" s="15"/>
      <c r="H27" s="12" t="str">
        <f t="shared" si="0"/>
        <v>辞退する</v>
      </c>
      <c r="I27" s="13"/>
    </row>
    <row r="28" spans="1:9" ht="39.950000000000003" customHeight="1" thickBot="1" x14ac:dyDescent="0.2">
      <c r="A28" s="7">
        <v>22</v>
      </c>
      <c r="B28" s="8" t="s">
        <v>50</v>
      </c>
      <c r="C28" s="9" t="s">
        <v>125</v>
      </c>
      <c r="D28" s="9" t="s">
        <v>126</v>
      </c>
      <c r="E28" s="10" t="s">
        <v>51</v>
      </c>
      <c r="F28" s="11">
        <v>12</v>
      </c>
      <c r="G28" s="15"/>
      <c r="H28" s="12" t="str">
        <f t="shared" si="0"/>
        <v>辞退する</v>
      </c>
      <c r="I28" s="13"/>
    </row>
    <row r="29" spans="1:9" ht="39.950000000000003" customHeight="1" thickBot="1" x14ac:dyDescent="0.2">
      <c r="A29" s="7">
        <v>23</v>
      </c>
      <c r="B29" s="8" t="s">
        <v>52</v>
      </c>
      <c r="C29" s="9" t="s">
        <v>127</v>
      </c>
      <c r="D29" s="9" t="s">
        <v>115</v>
      </c>
      <c r="E29" s="10" t="s">
        <v>53</v>
      </c>
      <c r="F29" s="11">
        <v>2700</v>
      </c>
      <c r="G29" s="15"/>
      <c r="H29" s="12" t="str">
        <f t="shared" si="0"/>
        <v>辞退する</v>
      </c>
      <c r="I29" s="13"/>
    </row>
    <row r="30" spans="1:9" ht="39.950000000000003" customHeight="1" thickBot="1" x14ac:dyDescent="0.2">
      <c r="A30" s="7">
        <v>24</v>
      </c>
      <c r="B30" s="8" t="s">
        <v>54</v>
      </c>
      <c r="C30" s="9" t="s">
        <v>128</v>
      </c>
      <c r="D30" s="9" t="s">
        <v>129</v>
      </c>
      <c r="E30" s="10" t="s">
        <v>55</v>
      </c>
      <c r="F30" s="11">
        <v>6</v>
      </c>
      <c r="G30" s="15"/>
      <c r="H30" s="12" t="str">
        <f t="shared" si="0"/>
        <v>辞退する</v>
      </c>
      <c r="I30" s="13"/>
    </row>
    <row r="31" spans="1:9" ht="39.950000000000003" customHeight="1" thickBot="1" x14ac:dyDescent="0.2">
      <c r="A31" s="7">
        <v>25</v>
      </c>
      <c r="B31" s="8" t="s">
        <v>54</v>
      </c>
      <c r="C31" s="9" t="s">
        <v>130</v>
      </c>
      <c r="D31" s="9" t="s">
        <v>129</v>
      </c>
      <c r="E31" s="10" t="s">
        <v>56</v>
      </c>
      <c r="F31" s="11">
        <v>84</v>
      </c>
      <c r="G31" s="15"/>
      <c r="H31" s="12" t="str">
        <f t="shared" si="0"/>
        <v>辞退する</v>
      </c>
      <c r="I31" s="13"/>
    </row>
    <row r="32" spans="1:9" ht="39.950000000000003" customHeight="1" thickBot="1" x14ac:dyDescent="0.2">
      <c r="A32" s="7">
        <v>26</v>
      </c>
      <c r="B32" s="8" t="s">
        <v>54</v>
      </c>
      <c r="C32" s="9" t="s">
        <v>131</v>
      </c>
      <c r="D32" s="9" t="s">
        <v>129</v>
      </c>
      <c r="E32" s="10" t="s">
        <v>57</v>
      </c>
      <c r="F32" s="11">
        <v>6</v>
      </c>
      <c r="G32" s="15"/>
      <c r="H32" s="12" t="str">
        <f t="shared" si="0"/>
        <v>辞退する</v>
      </c>
      <c r="I32" s="13"/>
    </row>
    <row r="33" spans="1:9" ht="39.950000000000003" customHeight="1" thickBot="1" x14ac:dyDescent="0.2">
      <c r="A33" s="7">
        <v>27</v>
      </c>
      <c r="B33" s="8" t="s">
        <v>54</v>
      </c>
      <c r="C33" s="9" t="s">
        <v>132</v>
      </c>
      <c r="D33" s="9" t="s">
        <v>129</v>
      </c>
      <c r="E33" s="10" t="s">
        <v>58</v>
      </c>
      <c r="F33" s="11">
        <v>480</v>
      </c>
      <c r="G33" s="15"/>
      <c r="H33" s="12" t="str">
        <f t="shared" si="0"/>
        <v>辞退する</v>
      </c>
      <c r="I33" s="13"/>
    </row>
    <row r="34" spans="1:9" ht="39.950000000000003" customHeight="1" thickBot="1" x14ac:dyDescent="0.2">
      <c r="A34" s="7">
        <v>28</v>
      </c>
      <c r="B34" s="8" t="s">
        <v>54</v>
      </c>
      <c r="C34" s="9" t="s">
        <v>133</v>
      </c>
      <c r="D34" s="9" t="s">
        <v>129</v>
      </c>
      <c r="E34" s="10" t="s">
        <v>59</v>
      </c>
      <c r="F34" s="11">
        <v>90</v>
      </c>
      <c r="G34" s="15"/>
      <c r="H34" s="12" t="str">
        <f t="shared" si="0"/>
        <v>辞退する</v>
      </c>
      <c r="I34" s="13"/>
    </row>
    <row r="35" spans="1:9" ht="39.950000000000003" customHeight="1" thickBot="1" x14ac:dyDescent="0.2">
      <c r="A35" s="7">
        <v>29</v>
      </c>
      <c r="B35" s="8" t="s">
        <v>60</v>
      </c>
      <c r="C35" s="9" t="s">
        <v>134</v>
      </c>
      <c r="D35" s="9" t="s">
        <v>135</v>
      </c>
      <c r="E35" s="10" t="s">
        <v>61</v>
      </c>
      <c r="F35" s="11">
        <v>2</v>
      </c>
      <c r="G35" s="15"/>
      <c r="H35" s="12" t="str">
        <f t="shared" si="0"/>
        <v>辞退する</v>
      </c>
      <c r="I35" s="13"/>
    </row>
    <row r="36" spans="1:9" ht="39.950000000000003" customHeight="1" thickBot="1" x14ac:dyDescent="0.2">
      <c r="A36" s="7">
        <v>30</v>
      </c>
      <c r="B36" s="8" t="s">
        <v>62</v>
      </c>
      <c r="C36" s="9" t="s">
        <v>136</v>
      </c>
      <c r="D36" s="9" t="s">
        <v>137</v>
      </c>
      <c r="E36" s="10" t="s">
        <v>63</v>
      </c>
      <c r="F36" s="11">
        <v>36</v>
      </c>
      <c r="G36" s="15"/>
      <c r="H36" s="12" t="str">
        <f t="shared" si="0"/>
        <v>辞退する</v>
      </c>
      <c r="I36" s="13"/>
    </row>
    <row r="37" spans="1:9" ht="39.950000000000003" customHeight="1" thickBot="1" x14ac:dyDescent="0.2">
      <c r="A37" s="7">
        <v>31</v>
      </c>
      <c r="B37" s="8" t="s">
        <v>64</v>
      </c>
      <c r="C37" s="9" t="s">
        <v>138</v>
      </c>
      <c r="D37" s="9" t="s">
        <v>106</v>
      </c>
      <c r="E37" s="10" t="s">
        <v>65</v>
      </c>
      <c r="F37" s="11">
        <v>12</v>
      </c>
      <c r="G37" s="15"/>
      <c r="H37" s="12" t="str">
        <f t="shared" si="0"/>
        <v>辞退する</v>
      </c>
      <c r="I37" s="13"/>
    </row>
    <row r="38" spans="1:9" ht="39.950000000000003" customHeight="1" thickBot="1" x14ac:dyDescent="0.2">
      <c r="A38" s="7">
        <v>32</v>
      </c>
      <c r="B38" s="8" t="s">
        <v>66</v>
      </c>
      <c r="C38" s="9" t="s">
        <v>139</v>
      </c>
      <c r="D38" s="9" t="s">
        <v>140</v>
      </c>
      <c r="E38" s="10" t="s">
        <v>67</v>
      </c>
      <c r="F38" s="11">
        <v>3</v>
      </c>
      <c r="G38" s="15"/>
      <c r="H38" s="12" t="str">
        <f t="shared" si="0"/>
        <v>辞退する</v>
      </c>
      <c r="I38" s="13"/>
    </row>
    <row r="39" spans="1:9" ht="39.950000000000003" customHeight="1" thickBot="1" x14ac:dyDescent="0.2">
      <c r="A39" s="7">
        <v>33</v>
      </c>
      <c r="B39" s="8" t="s">
        <v>68</v>
      </c>
      <c r="C39" s="9" t="s">
        <v>141</v>
      </c>
      <c r="D39" s="9" t="s">
        <v>142</v>
      </c>
      <c r="E39" s="10" t="s">
        <v>69</v>
      </c>
      <c r="F39" s="11">
        <v>2</v>
      </c>
      <c r="G39" s="15"/>
      <c r="H39" s="12" t="str">
        <f t="shared" si="0"/>
        <v>辞退する</v>
      </c>
      <c r="I39" s="13"/>
    </row>
    <row r="40" spans="1:9" ht="39.950000000000003" customHeight="1" thickBot="1" x14ac:dyDescent="0.2">
      <c r="A40" s="7">
        <v>34</v>
      </c>
      <c r="B40" s="8" t="s">
        <v>70</v>
      </c>
      <c r="C40" s="9" t="s">
        <v>143</v>
      </c>
      <c r="D40" s="9" t="s">
        <v>137</v>
      </c>
      <c r="E40" s="10" t="s">
        <v>71</v>
      </c>
      <c r="F40" s="11">
        <v>4</v>
      </c>
      <c r="G40" s="15"/>
      <c r="H40" s="12" t="str">
        <f t="shared" si="0"/>
        <v>辞退する</v>
      </c>
      <c r="I40" s="13"/>
    </row>
    <row r="41" spans="1:9" ht="39.950000000000003" customHeight="1" thickBot="1" x14ac:dyDescent="0.2">
      <c r="A41" s="7">
        <v>35</v>
      </c>
      <c r="B41" s="8" t="s">
        <v>72</v>
      </c>
      <c r="C41" s="9" t="s">
        <v>144</v>
      </c>
      <c r="D41" s="9" t="s">
        <v>145</v>
      </c>
      <c r="E41" s="10" t="s">
        <v>73</v>
      </c>
      <c r="F41" s="11">
        <v>1</v>
      </c>
      <c r="G41" s="15"/>
      <c r="H41" s="12" t="str">
        <f t="shared" si="0"/>
        <v>辞退する</v>
      </c>
      <c r="I41" s="13"/>
    </row>
    <row r="42" spans="1:9" ht="39.950000000000003" customHeight="1" thickBot="1" x14ac:dyDescent="0.2">
      <c r="A42" s="7">
        <v>36</v>
      </c>
      <c r="B42" s="8" t="s">
        <v>74</v>
      </c>
      <c r="C42" s="9" t="s">
        <v>146</v>
      </c>
      <c r="D42" s="9" t="s">
        <v>147</v>
      </c>
      <c r="E42" s="10" t="s">
        <v>75</v>
      </c>
      <c r="F42" s="11">
        <v>100</v>
      </c>
      <c r="G42" s="15"/>
      <c r="H42" s="12" t="str">
        <f t="shared" si="0"/>
        <v>辞退する</v>
      </c>
      <c r="I42" s="13"/>
    </row>
    <row r="43" spans="1:9" ht="39.950000000000003" customHeight="1" thickBot="1" x14ac:dyDescent="0.2">
      <c r="A43" s="7">
        <v>37</v>
      </c>
      <c r="B43" s="8" t="s">
        <v>76</v>
      </c>
      <c r="C43" s="9" t="s">
        <v>148</v>
      </c>
      <c r="D43" s="9" t="s">
        <v>149</v>
      </c>
      <c r="E43" s="10" t="s">
        <v>77</v>
      </c>
      <c r="F43" s="11">
        <v>3</v>
      </c>
      <c r="G43" s="15"/>
      <c r="H43" s="12" t="str">
        <f t="shared" si="0"/>
        <v>辞退する</v>
      </c>
      <c r="I43" s="13"/>
    </row>
    <row r="44" spans="1:9" ht="39.950000000000003" customHeight="1" thickBot="1" x14ac:dyDescent="0.2">
      <c r="A44" s="7">
        <v>38</v>
      </c>
      <c r="B44" s="8" t="s">
        <v>78</v>
      </c>
      <c r="C44" s="9" t="s">
        <v>150</v>
      </c>
      <c r="D44" s="9" t="s">
        <v>117</v>
      </c>
      <c r="E44" s="10" t="s">
        <v>79</v>
      </c>
      <c r="F44" s="11">
        <v>30</v>
      </c>
      <c r="G44" s="15"/>
      <c r="H44" s="12" t="str">
        <f t="shared" si="0"/>
        <v>辞退する</v>
      </c>
      <c r="I44" s="13"/>
    </row>
    <row r="45" spans="1:9" ht="39.950000000000003" customHeight="1" thickBot="1" x14ac:dyDescent="0.2">
      <c r="A45" s="7">
        <v>39</v>
      </c>
      <c r="B45" s="8" t="s">
        <v>80</v>
      </c>
      <c r="C45" s="9" t="s">
        <v>151</v>
      </c>
      <c r="D45" s="9" t="s">
        <v>152</v>
      </c>
      <c r="E45" s="10" t="s">
        <v>81</v>
      </c>
      <c r="F45" s="11">
        <v>2</v>
      </c>
      <c r="G45" s="15"/>
      <c r="H45" s="12" t="str">
        <f t="shared" si="0"/>
        <v>辞退する</v>
      </c>
      <c r="I45" s="13"/>
    </row>
    <row r="46" spans="1:9" ht="39.950000000000003" customHeight="1" thickBot="1" x14ac:dyDescent="0.2">
      <c r="A46" s="7">
        <v>40</v>
      </c>
      <c r="B46" s="8" t="s">
        <v>40</v>
      </c>
      <c r="C46" s="9" t="s">
        <v>153</v>
      </c>
      <c r="D46" s="9" t="s">
        <v>154</v>
      </c>
      <c r="E46" s="10" t="s">
        <v>82</v>
      </c>
      <c r="F46" s="11">
        <v>33</v>
      </c>
      <c r="G46" s="15"/>
      <c r="H46" s="12" t="str">
        <f t="shared" si="0"/>
        <v>辞退する</v>
      </c>
      <c r="I46" s="13"/>
    </row>
    <row r="47" spans="1:9" ht="39.950000000000003" customHeight="1" thickBot="1" x14ac:dyDescent="0.2">
      <c r="A47" s="7">
        <v>41</v>
      </c>
      <c r="B47" s="8" t="s">
        <v>40</v>
      </c>
      <c r="C47" s="9" t="s">
        <v>155</v>
      </c>
      <c r="D47" s="9" t="s">
        <v>117</v>
      </c>
      <c r="E47" s="10" t="s">
        <v>83</v>
      </c>
      <c r="F47" s="11">
        <v>60</v>
      </c>
      <c r="G47" s="15"/>
      <c r="H47" s="12" t="str">
        <f t="shared" si="0"/>
        <v>辞退する</v>
      </c>
      <c r="I47" s="13"/>
    </row>
    <row r="48" spans="1:9" ht="39.950000000000003" customHeight="1" thickBot="1" x14ac:dyDescent="0.2">
      <c r="A48" s="7">
        <v>42</v>
      </c>
      <c r="B48" s="8" t="s">
        <v>40</v>
      </c>
      <c r="C48" s="9" t="s">
        <v>156</v>
      </c>
      <c r="D48" s="9" t="s">
        <v>115</v>
      </c>
      <c r="E48" s="10" t="s">
        <v>84</v>
      </c>
      <c r="F48" s="11">
        <v>15</v>
      </c>
      <c r="G48" s="15"/>
      <c r="H48" s="12" t="str">
        <f t="shared" si="0"/>
        <v>辞退する</v>
      </c>
      <c r="I48" s="13"/>
    </row>
    <row r="49" spans="1:9" ht="39.950000000000003" customHeight="1" thickBot="1" x14ac:dyDescent="0.2">
      <c r="A49" s="7">
        <v>43</v>
      </c>
      <c r="B49" s="8" t="s">
        <v>85</v>
      </c>
      <c r="C49" s="9" t="s">
        <v>157</v>
      </c>
      <c r="D49" s="9" t="s">
        <v>158</v>
      </c>
      <c r="E49" s="10" t="s">
        <v>86</v>
      </c>
      <c r="F49" s="11">
        <v>6</v>
      </c>
      <c r="G49" s="15"/>
      <c r="H49" s="12" t="str">
        <f t="shared" si="0"/>
        <v>辞退する</v>
      </c>
      <c r="I49" s="13"/>
    </row>
    <row r="50" spans="1:9" ht="39.950000000000003" customHeight="1" thickBot="1" x14ac:dyDescent="0.2">
      <c r="A50" s="7">
        <v>44</v>
      </c>
      <c r="B50" s="8" t="s">
        <v>87</v>
      </c>
      <c r="C50" s="9" t="s">
        <v>159</v>
      </c>
      <c r="D50" s="9" t="s">
        <v>115</v>
      </c>
      <c r="E50" s="10" t="s">
        <v>88</v>
      </c>
      <c r="F50" s="11">
        <v>1</v>
      </c>
      <c r="G50" s="15"/>
      <c r="H50" s="12" t="str">
        <f t="shared" si="0"/>
        <v>辞退する</v>
      </c>
      <c r="I50" s="13"/>
    </row>
    <row r="51" spans="1:9" ht="39.950000000000003" customHeight="1" thickBot="1" x14ac:dyDescent="0.2">
      <c r="A51" s="7">
        <v>45</v>
      </c>
      <c r="B51" s="8" t="s">
        <v>87</v>
      </c>
      <c r="C51" s="9" t="s">
        <v>160</v>
      </c>
      <c r="D51" s="9" t="s">
        <v>161</v>
      </c>
      <c r="E51" s="10" t="s">
        <v>89</v>
      </c>
      <c r="F51" s="11">
        <v>510</v>
      </c>
      <c r="G51" s="15"/>
      <c r="H51" s="12" t="str">
        <f t="shared" si="0"/>
        <v>辞退する</v>
      </c>
      <c r="I51" s="13"/>
    </row>
    <row r="52" spans="1:9" ht="39.950000000000003" customHeight="1" thickBot="1" x14ac:dyDescent="0.2">
      <c r="A52" s="7">
        <v>46</v>
      </c>
      <c r="B52" s="8" t="s">
        <v>87</v>
      </c>
      <c r="C52" s="9" t="s">
        <v>162</v>
      </c>
      <c r="D52" s="9" t="s">
        <v>163</v>
      </c>
      <c r="E52" s="10" t="s">
        <v>90</v>
      </c>
      <c r="F52" s="11">
        <v>30</v>
      </c>
      <c r="G52" s="15"/>
      <c r="H52" s="12" t="str">
        <f t="shared" si="0"/>
        <v>辞退する</v>
      </c>
      <c r="I52" s="13"/>
    </row>
    <row r="53" spans="1:9" ht="39.950000000000003" customHeight="1" thickBot="1" x14ac:dyDescent="0.2">
      <c r="A53" s="7">
        <v>47</v>
      </c>
      <c r="B53" s="8" t="s">
        <v>91</v>
      </c>
      <c r="C53" s="9" t="s">
        <v>164</v>
      </c>
      <c r="D53" s="9" t="s">
        <v>165</v>
      </c>
      <c r="E53" s="10" t="s">
        <v>92</v>
      </c>
      <c r="F53" s="11">
        <v>3</v>
      </c>
      <c r="G53" s="15"/>
      <c r="H53" s="12" t="str">
        <f t="shared" si="0"/>
        <v>辞退する</v>
      </c>
      <c r="I53" s="13"/>
    </row>
    <row r="54" spans="1:9" ht="39.950000000000003" customHeight="1" thickBot="1" x14ac:dyDescent="0.2">
      <c r="A54" s="7">
        <v>48</v>
      </c>
      <c r="B54" s="8" t="s">
        <v>52</v>
      </c>
      <c r="C54" s="9" t="s">
        <v>166</v>
      </c>
      <c r="D54" s="9" t="s">
        <v>167</v>
      </c>
      <c r="E54" s="10" t="s">
        <v>93</v>
      </c>
      <c r="F54" s="11">
        <v>1</v>
      </c>
      <c r="G54" s="15"/>
      <c r="H54" s="12" t="str">
        <f t="shared" si="0"/>
        <v>辞退する</v>
      </c>
      <c r="I54" s="13"/>
    </row>
    <row r="55" spans="1:9" ht="39.950000000000003" customHeight="1" thickBot="1" x14ac:dyDescent="0.2">
      <c r="A55" s="7">
        <v>49</v>
      </c>
      <c r="B55" s="8" t="s">
        <v>52</v>
      </c>
      <c r="C55" s="9" t="s">
        <v>168</v>
      </c>
      <c r="D55" s="9" t="s">
        <v>154</v>
      </c>
      <c r="E55" s="10" t="s">
        <v>94</v>
      </c>
      <c r="F55" s="11">
        <v>36</v>
      </c>
      <c r="G55" s="15"/>
      <c r="H55" s="12" t="str">
        <f t="shared" si="0"/>
        <v>辞退する</v>
      </c>
      <c r="I55" s="13"/>
    </row>
    <row r="56" spans="1:9" ht="39.950000000000003" customHeight="1" thickBot="1" x14ac:dyDescent="0.2">
      <c r="A56" s="7">
        <v>50</v>
      </c>
      <c r="B56" s="8" t="s">
        <v>95</v>
      </c>
      <c r="C56" s="9" t="s">
        <v>169</v>
      </c>
      <c r="D56" s="9" t="s">
        <v>154</v>
      </c>
      <c r="E56" s="10" t="s">
        <v>96</v>
      </c>
      <c r="F56" s="11">
        <v>1</v>
      </c>
      <c r="G56" s="15"/>
      <c r="H56" s="12" t="str">
        <f t="shared" si="0"/>
        <v>辞退する</v>
      </c>
      <c r="I56" s="13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36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2026-04-09T03:28:14Z</dcterms:modified>
</cp:coreProperties>
</file>